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_2018\Documents\INFORMES TRIMESTRALES\INFORMES 2022\2do TRIMESTRE\"/>
    </mc:Choice>
  </mc:AlternateContent>
  <xr:revisionPtr revIDLastSave="0" documentId="13_ncr:201_{3EC13364-6B8F-4DAE-9A88-A8B7DFA84F9D}" xr6:coauthVersionLast="47" xr6:coauthVersionMax="47" xr10:uidLastSave="{00000000-0000-0000-0000-000000000000}"/>
  <bookViews>
    <workbookView xWindow="-120" yWindow="-120" windowWidth="29040" windowHeight="1584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5" i="2" l="1"/>
  <c r="D65" i="2"/>
  <c r="D63" i="2"/>
  <c r="D60" i="2"/>
  <c r="F60" i="2"/>
  <c r="F63" i="2"/>
  <c r="G60" i="2"/>
  <c r="H65" i="2"/>
  <c r="G65" i="2"/>
  <c r="H63" i="2"/>
  <c r="G63" i="2"/>
  <c r="H60" i="2"/>
  <c r="D66" i="2" l="1"/>
  <c r="G66" i="2"/>
</calcChain>
</file>

<file path=xl/sharedStrings.xml><?xml version="1.0" encoding="utf-8"?>
<sst xmlns="http://schemas.openxmlformats.org/spreadsheetml/2006/main" count="85" uniqueCount="79">
  <si>
    <t>Mcal Estigarribia N°1730 c/ Rca Francesa</t>
  </si>
  <si>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</si>
  <si>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</si>
  <si>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</si>
  <si>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</si>
  <si>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</si>
  <si>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</si>
  <si>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</si>
  <si>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</si>
  <si>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</si>
  <si>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</si>
  <si>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</si>
  <si>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</si>
  <si>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</si>
  <si>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</si>
  <si>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</si>
  <si>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</si>
  <si>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</si>
  <si>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</si>
  <si>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</si>
  <si>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</si>
  <si>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</si>
  <si>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</si>
  <si>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</si>
  <si>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</si>
  <si>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</si>
  <si>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</si>
  <si>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</si>
  <si>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</si>
  <si>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</si>
  <si>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</si>
  <si>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</si>
  <si>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</si>
  <si>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</si>
  <si>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</si>
  <si>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</si>
  <si>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</si>
  <si>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</si>
  <si>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PLANA EJECUTIVA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</si>
  <si>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</si>
  <si>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</si>
  <si>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</si>
  <si>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</si>
  <si>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</si>
  <si>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</si>
  <si>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ASTRID SALUM PIRES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</si>
  <si>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</si>
  <si>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</si>
  <si>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</si>
  <si>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</si>
  <si>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</si>
  <si>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</si>
  <si>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</si>
  <si>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</si>
  <si>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</si>
  <si>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</si>
  <si>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</si>
  <si>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</si>
  <si>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</si>
  <si>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</si>
  <si>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</si>
  <si>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</si>
  <si>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</si>
  <si>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</si>
  <si>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</si>
  <si>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</si>
  <si>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</si>
  <si>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</si>
  <si>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</si>
  <si>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</si>
  <si>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</si>
  <si>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</si>
  <si>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</si>
  <si>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</si>
  <si>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</si>
  <si>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</si>
  <si>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AYCA - AUDITORES CONSULTORES Y ASOCIADOS</t>
  </si>
  <si>
    <t>258/2020</t>
  </si>
  <si>
    <t>ESTADOS CONTABLES AL 30/06/2022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</si>
</sst>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0" xfId="0" applyFont="1" applyBorder="1"/>
    <xf numFmtId="0" fontId="0" fillId="0" borderId="0" xfId="0" applyBorder="1"/>
    <xf numFmtId="0" fontId="7" fillId="0" borderId="0" xfId="0" applyFont="1" applyBorder="1"/>
    <xf numFmtId="0" fontId="5" fillId="0" borderId="0" xfId="0" applyFont="1" applyFill="1" applyBorder="1"/>
    <xf numFmtId="0" fontId="5" fillId="0" borderId="22" xfId="0" applyFont="1" applyFill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3" fontId="2" fillId="0" borderId="2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Border="1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3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3" fillId="0" borderId="21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12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5" fillId="0" borderId="24" xfId="0" applyFont="1" applyBorder="1"/>
    <xf numFmtId="0" fontId="0" fillId="0" borderId="24" xfId="0" applyBorder="1"/>
    <xf numFmtId="0" fontId="3" fillId="0" borderId="20" xfId="0" applyFont="1" applyBorder="1" applyAlignment="1">
      <alignment horizontal="right" vertical="center"/>
    </xf>
    <xf numFmtId="3" fontId="1" fillId="0" borderId="2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/>
    </xf>
    <xf numFmtId="3" fontId="1" fillId="0" borderId="26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1"/>
  <sheetViews>
    <sheetView tabSelected="1" workbookViewId="0">
      <selection activeCell="H71" sqref="H71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5" width="10.85546875" customWidth="1"/>
    <col min="6" max="6" width="9.5703125" customWidth="1"/>
    <col min="7" max="7" width="14.7109375" customWidth="1"/>
    <col min="8" max="8" width="16.140625" customWidth="1"/>
  </cols>
  <sheetData>
    <row r="3" spans="1:5" ht="33" customHeight="1" x14ac:dyDescent="0.25"/>
    <row r="4" spans="1:5" x14ac:dyDescent="0.25">
      <c r="B4" s="14" t="s">
        <v>4</v>
      </c>
    </row>
    <row r="6" spans="1:5" x14ac:dyDescent="0.25">
      <c r="B6" s="14" t="s">
        <v>74</v>
      </c>
    </row>
    <row r="10" spans="1:5" x14ac:dyDescent="0.25">
      <c r="A10" s="12" t="s">
        <v>5</v>
      </c>
      <c r="B10" s="12" t="s">
        <v>6</v>
      </c>
      <c r="E10" s="12" t="s">
        <v>78</v>
      </c>
    </row>
    <row r="11" spans="1:5" x14ac:dyDescent="0.25">
      <c r="A11" s="12"/>
      <c r="B11" s="12"/>
    </row>
    <row r="12" spans="1:5" x14ac:dyDescent="0.25">
      <c r="A12" s="12" t="s">
        <v>8</v>
      </c>
      <c r="B12" s="12" t="s">
        <v>9</v>
      </c>
      <c r="E12" s="12" t="s">
        <v>3</v>
      </c>
    </row>
    <row r="13" spans="1:5" x14ac:dyDescent="0.25">
      <c r="A13" s="12"/>
      <c r="B13" s="12"/>
    </row>
    <row r="14" spans="1:5" ht="35.25" customHeight="1" x14ac:dyDescent="0.25">
      <c r="A14" s="12" t="s">
        <v>14</v>
      </c>
      <c r="B14" s="56" t="s">
        <v>15</v>
      </c>
      <c r="C14" s="56"/>
      <c r="D14" s="56"/>
      <c r="E14" s="1" t="s">
        <v>48</v>
      </c>
    </row>
    <row r="15" spans="1:5" x14ac:dyDescent="0.25">
      <c r="A15" s="12"/>
      <c r="B15" s="12"/>
      <c r="E15" s="12" t="s">
        <v>49</v>
      </c>
    </row>
    <row r="16" spans="1:5" x14ac:dyDescent="0.25">
      <c r="A16" s="12"/>
      <c r="B16" s="12"/>
      <c r="E16" s="12"/>
    </row>
    <row r="17" spans="1:5" x14ac:dyDescent="0.25">
      <c r="A17" s="12" t="s">
        <v>10</v>
      </c>
      <c r="B17" s="12" t="s">
        <v>11</v>
      </c>
      <c r="E17" s="12" t="s">
        <v>12</v>
      </c>
    </row>
    <row r="18" spans="1:5" x14ac:dyDescent="0.25">
      <c r="A18" s="12"/>
      <c r="B18" s="12"/>
    </row>
    <row r="19" spans="1:5" x14ac:dyDescent="0.25">
      <c r="A19" s="12" t="s">
        <v>13</v>
      </c>
      <c r="B19" s="12" t="s">
        <v>18</v>
      </c>
      <c r="E19" s="1" t="s">
        <v>50</v>
      </c>
    </row>
    <row r="20" spans="1:5" x14ac:dyDescent="0.25">
      <c r="A20" s="12"/>
      <c r="B20" s="12"/>
      <c r="E20" s="2" t="s">
        <v>51</v>
      </c>
    </row>
    <row r="21" spans="1:5" x14ac:dyDescent="0.25">
      <c r="A21" s="12"/>
      <c r="B21" s="12"/>
      <c r="E21" s="2"/>
    </row>
    <row r="22" spans="1:5" x14ac:dyDescent="0.25">
      <c r="A22" s="12" t="s">
        <v>16</v>
      </c>
      <c r="B22" s="12" t="s">
        <v>17</v>
      </c>
    </row>
    <row r="23" spans="1:5" x14ac:dyDescent="0.25">
      <c r="A23" s="12"/>
      <c r="B23" s="12"/>
    </row>
    <row r="24" spans="1:5" x14ac:dyDescent="0.25">
      <c r="A24" s="12" t="s">
        <v>19</v>
      </c>
      <c r="B24" s="12" t="s">
        <v>20</v>
      </c>
      <c r="E24" s="1" t="s">
        <v>0</v>
      </c>
    </row>
    <row r="25" spans="1:5" x14ac:dyDescent="0.25">
      <c r="A25" s="12"/>
      <c r="B25" s="12"/>
    </row>
    <row r="26" spans="1:5" x14ac:dyDescent="0.25">
      <c r="A26" s="12" t="s">
        <v>21</v>
      </c>
      <c r="B26" s="12" t="s">
        <v>22</v>
      </c>
      <c r="E26" s="12" t="s">
        <v>32</v>
      </c>
    </row>
    <row r="27" spans="1:5" x14ac:dyDescent="0.25">
      <c r="A27" s="12"/>
      <c r="B27" s="12"/>
    </row>
    <row r="28" spans="1:5" x14ac:dyDescent="0.25">
      <c r="A28" s="12" t="s">
        <v>23</v>
      </c>
      <c r="B28" s="12" t="s">
        <v>24</v>
      </c>
      <c r="E28" t="s">
        <v>33</v>
      </c>
    </row>
    <row r="29" spans="1:5" x14ac:dyDescent="0.25">
      <c r="A29" s="12"/>
      <c r="B29" s="12"/>
    </row>
    <row r="30" spans="1:5" x14ac:dyDescent="0.25">
      <c r="A30" s="12" t="s">
        <v>25</v>
      </c>
      <c r="B30" s="12" t="s">
        <v>26</v>
      </c>
      <c r="E30" s="13" t="s">
        <v>34</v>
      </c>
    </row>
    <row r="31" spans="1:5" x14ac:dyDescent="0.25">
      <c r="A31" s="12"/>
      <c r="B31" s="12"/>
    </row>
    <row r="32" spans="1:5" x14ac:dyDescent="0.25">
      <c r="A32" s="12" t="s">
        <v>27</v>
      </c>
      <c r="B32" s="12" t="s">
        <v>28</v>
      </c>
      <c r="E32" s="13" t="s">
        <v>35</v>
      </c>
    </row>
    <row r="34" spans="1:5" x14ac:dyDescent="0.25">
      <c r="A34" s="12" t="s">
        <v>7</v>
      </c>
      <c r="B34" s="12" t="s">
        <v>29</v>
      </c>
    </row>
    <row r="37" spans="1:5" x14ac:dyDescent="0.25">
      <c r="B37" s="48" t="s">
        <v>30</v>
      </c>
      <c r="C37" s="49"/>
      <c r="D37" s="48" t="s">
        <v>31</v>
      </c>
      <c r="E37" s="49"/>
    </row>
    <row r="38" spans="1:5" x14ac:dyDescent="0.25">
      <c r="B38" s="15"/>
      <c r="D38" s="16"/>
    </row>
    <row r="39" spans="1:5" x14ac:dyDescent="0.25">
      <c r="B39" s="15" t="s">
        <v>36</v>
      </c>
      <c r="D39" s="16" t="s">
        <v>40</v>
      </c>
    </row>
    <row r="40" spans="1:5" x14ac:dyDescent="0.25">
      <c r="B40" s="15" t="s">
        <v>39</v>
      </c>
      <c r="D40" s="16" t="s">
        <v>41</v>
      </c>
    </row>
    <row r="41" spans="1:5" x14ac:dyDescent="0.25">
      <c r="B41" s="15" t="s">
        <v>43</v>
      </c>
      <c r="D41" s="16" t="s">
        <v>42</v>
      </c>
    </row>
    <row r="42" spans="1:5" x14ac:dyDescent="0.25">
      <c r="B42" s="15" t="s">
        <v>44</v>
      </c>
      <c r="D42" s="16" t="s">
        <v>46</v>
      </c>
    </row>
    <row r="43" spans="1:5" x14ac:dyDescent="0.25">
      <c r="B43" s="15" t="s">
        <v>44</v>
      </c>
      <c r="D43" s="16" t="s">
        <v>45</v>
      </c>
    </row>
    <row r="44" spans="1:5" x14ac:dyDescent="0.25">
      <c r="B44" s="15" t="s">
        <v>37</v>
      </c>
      <c r="D44" s="16" t="s">
        <v>47</v>
      </c>
    </row>
    <row r="45" spans="1:5" x14ac:dyDescent="0.25">
      <c r="B45" s="17" t="s">
        <v>38</v>
      </c>
      <c r="D45" s="16"/>
    </row>
    <row r="46" spans="1:5" x14ac:dyDescent="0.25">
      <c r="B46" s="15"/>
      <c r="D46" s="16"/>
    </row>
    <row r="47" spans="1:5" x14ac:dyDescent="0.25">
      <c r="B47" s="18"/>
    </row>
    <row r="48" spans="1:5" x14ac:dyDescent="0.25">
      <c r="A48" t="s">
        <v>52</v>
      </c>
      <c r="B48" s="18" t="s">
        <v>53</v>
      </c>
    </row>
    <row r="49" spans="2:8" x14ac:dyDescent="0.25">
      <c r="B49" s="18"/>
    </row>
    <row r="50" spans="2:8" ht="45" customHeight="1" x14ac:dyDescent="0.25">
      <c r="B50" s="19" t="s">
        <v>54</v>
      </c>
      <c r="C50" s="20" t="s">
        <v>55</v>
      </c>
      <c r="D50" s="61" t="s">
        <v>56</v>
      </c>
      <c r="E50" s="61"/>
      <c r="F50" s="61" t="s">
        <v>57</v>
      </c>
      <c r="G50" s="61"/>
      <c r="H50" s="20" t="s">
        <v>58</v>
      </c>
    </row>
    <row r="51" spans="2:8" ht="28.5" customHeight="1" x14ac:dyDescent="0.25">
      <c r="B51" s="51">
        <v>18000000000</v>
      </c>
      <c r="C51" s="51">
        <v>18000000000</v>
      </c>
      <c r="D51" s="59">
        <v>18000000000</v>
      </c>
      <c r="E51" s="60"/>
      <c r="F51" s="59">
        <v>18000000000</v>
      </c>
      <c r="G51" s="60"/>
      <c r="H51" s="21">
        <v>10000000</v>
      </c>
    </row>
    <row r="54" spans="2:8" x14ac:dyDescent="0.25">
      <c r="B54" s="12" t="s">
        <v>59</v>
      </c>
    </row>
    <row r="55" spans="2:8" ht="15.75" thickBot="1" x14ac:dyDescent="0.3"/>
    <row r="56" spans="2:8" ht="25.5" customHeight="1" x14ac:dyDescent="0.25">
      <c r="B56" s="54" t="s">
        <v>66</v>
      </c>
      <c r="C56" s="54" t="s">
        <v>61</v>
      </c>
      <c r="D56" s="62" t="s">
        <v>63</v>
      </c>
      <c r="E56" s="54" t="s">
        <v>62</v>
      </c>
      <c r="F56" s="54" t="s">
        <v>67</v>
      </c>
      <c r="G56" s="54" t="s">
        <v>60</v>
      </c>
      <c r="H56" s="54" t="s">
        <v>64</v>
      </c>
    </row>
    <row r="57" spans="2:8" ht="15.75" thickBot="1" x14ac:dyDescent="0.3">
      <c r="B57" s="55"/>
      <c r="C57" s="55"/>
      <c r="D57" s="63"/>
      <c r="E57" s="55"/>
      <c r="F57" s="55"/>
      <c r="G57" s="55"/>
      <c r="H57" s="55"/>
    </row>
    <row r="58" spans="2:8" x14ac:dyDescent="0.25">
      <c r="B58" s="22">
        <v>1</v>
      </c>
      <c r="C58" s="57" t="s">
        <v>65</v>
      </c>
      <c r="D58" s="50">
        <v>50</v>
      </c>
      <c r="E58" s="23" t="s">
        <v>1</v>
      </c>
      <c r="F58" s="46">
        <v>250</v>
      </c>
      <c r="G58" s="11">
        <v>500000000</v>
      </c>
      <c r="H58" s="24">
        <v>7.0000000000000007E-2</v>
      </c>
    </row>
    <row r="59" spans="2:8" ht="15.75" thickBot="1" x14ac:dyDescent="0.3">
      <c r="B59" s="5"/>
      <c r="C59" s="58"/>
      <c r="D59" s="42">
        <v>850</v>
      </c>
      <c r="E59" s="25" t="s">
        <v>2</v>
      </c>
      <c r="F59" s="46">
        <v>850</v>
      </c>
      <c r="G59" s="7">
        <v>8500000000</v>
      </c>
      <c r="H59" s="26">
        <v>0.43</v>
      </c>
    </row>
    <row r="60" spans="2:8" ht="15.75" thickBot="1" x14ac:dyDescent="0.3">
      <c r="B60" s="29"/>
      <c r="C60" s="30"/>
      <c r="D60" s="43">
        <f>SUM(D58:D59)</f>
        <v>900</v>
      </c>
      <c r="E60" s="30"/>
      <c r="F60" s="43">
        <f>SUM(F58:F59)</f>
        <v>1100</v>
      </c>
      <c r="G60" s="31">
        <f>SUM(G58:G59)</f>
        <v>9000000000</v>
      </c>
      <c r="H60" s="32">
        <f>SUM(H58:H59)</f>
        <v>0.5</v>
      </c>
    </row>
    <row r="61" spans="2:8" x14ac:dyDescent="0.25">
      <c r="B61" s="9"/>
      <c r="C61" s="52" t="s">
        <v>41</v>
      </c>
      <c r="D61" s="50">
        <v>50</v>
      </c>
      <c r="E61" s="3" t="s">
        <v>1</v>
      </c>
      <c r="F61" s="47">
        <v>250</v>
      </c>
      <c r="G61" s="33">
        <v>500000000</v>
      </c>
      <c r="H61" s="4">
        <v>7.0000000000000007E-2</v>
      </c>
    </row>
    <row r="62" spans="2:8" ht="15.75" thickBot="1" x14ac:dyDescent="0.3">
      <c r="B62" s="5">
        <v>2</v>
      </c>
      <c r="C62" s="53"/>
      <c r="D62" s="42">
        <v>815</v>
      </c>
      <c r="E62" s="6" t="s">
        <v>2</v>
      </c>
      <c r="F62" s="46">
        <v>695</v>
      </c>
      <c r="G62" s="27">
        <v>8150000000</v>
      </c>
      <c r="H62" s="8">
        <v>0.41</v>
      </c>
    </row>
    <row r="63" spans="2:8" s="12" customFormat="1" ht="15.75" thickBot="1" x14ac:dyDescent="0.3">
      <c r="B63" s="29"/>
      <c r="C63" s="30"/>
      <c r="D63" s="43">
        <f>SUM(D61:D62)</f>
        <v>865</v>
      </c>
      <c r="E63" s="30"/>
      <c r="F63" s="43">
        <f>SUM(F61:F62)</f>
        <v>945</v>
      </c>
      <c r="G63" s="31">
        <f>SUM(G61:G62)</f>
        <v>8650000000</v>
      </c>
      <c r="H63" s="35">
        <f>SUM(H61:H62)</f>
        <v>0.48</v>
      </c>
    </row>
    <row r="64" spans="2:8" ht="27" customHeight="1" x14ac:dyDescent="0.25">
      <c r="B64" s="28">
        <v>3</v>
      </c>
      <c r="C64" s="34" t="s">
        <v>42</v>
      </c>
      <c r="D64" s="44">
        <v>35</v>
      </c>
      <c r="E64" s="10" t="s">
        <v>2</v>
      </c>
      <c r="F64" s="47">
        <v>30</v>
      </c>
      <c r="G64" s="33">
        <v>350000000</v>
      </c>
      <c r="H64" s="4">
        <v>0.02</v>
      </c>
    </row>
    <row r="65" spans="1:8" x14ac:dyDescent="0.25">
      <c r="B65" s="36"/>
      <c r="C65" s="36"/>
      <c r="D65" s="45">
        <f>SUM(D64)</f>
        <v>35</v>
      </c>
      <c r="E65" s="36"/>
      <c r="F65" s="45">
        <f>SUM(F64)</f>
        <v>30</v>
      </c>
      <c r="G65" s="37">
        <f>SUM(G64:G64)</f>
        <v>350000000</v>
      </c>
      <c r="H65" s="38">
        <f>SUM(H64:H64)</f>
        <v>0.02</v>
      </c>
    </row>
    <row r="66" spans="1:8" ht="15.75" thickBot="1" x14ac:dyDescent="0.3">
      <c r="B66" s="39" t="s">
        <v>68</v>
      </c>
      <c r="C66" s="40"/>
      <c r="D66" s="39">
        <f>+D60+D63+D65</f>
        <v>1800</v>
      </c>
      <c r="E66" s="40"/>
      <c r="F66" s="40"/>
      <c r="G66" s="41">
        <f>+G60+G63+G65</f>
        <v>18000000000</v>
      </c>
      <c r="H66" s="40"/>
    </row>
    <row r="67" spans="1:8" ht="18.75" customHeight="1" thickTop="1" x14ac:dyDescent="0.25">
      <c r="A67" s="14" t="s">
        <v>69</v>
      </c>
      <c r="B67" s="14" t="s">
        <v>70</v>
      </c>
      <c r="C67" s="14"/>
    </row>
    <row r="68" spans="1:8" ht="27.75" customHeight="1" x14ac:dyDescent="0.25">
      <c r="A68" t="s">
        <v>71</v>
      </c>
      <c r="B68" t="s">
        <v>75</v>
      </c>
    </row>
    <row r="69" spans="1:8" x14ac:dyDescent="0.25">
      <c r="B69" s="12" t="s">
        <v>76</v>
      </c>
    </row>
    <row r="70" spans="1:8" ht="24" customHeight="1" x14ac:dyDescent="0.25">
      <c r="A70" t="s">
        <v>72</v>
      </c>
      <c r="B70" t="s">
        <v>73</v>
      </c>
    </row>
    <row r="71" spans="1:8" x14ac:dyDescent="0.25">
      <c r="B71" s="12" t="s">
        <v>77</v>
      </c>
    </row>
  </sheetData>
  <mergeCells count="14">
    <mergeCell ref="C61:C62"/>
    <mergeCell ref="B56:B57"/>
    <mergeCell ref="B14:D14"/>
    <mergeCell ref="H56:H57"/>
    <mergeCell ref="G56:G57"/>
    <mergeCell ref="C58:C59"/>
    <mergeCell ref="D51:E51"/>
    <mergeCell ref="D50:E50"/>
    <mergeCell ref="F50:G50"/>
    <mergeCell ref="F51:G51"/>
    <mergeCell ref="C56:C57"/>
    <mergeCell ref="D56:D57"/>
    <mergeCell ref="E56:E57"/>
    <mergeCell ref="F56:F57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cipshNWZ7Sg18DNsX7uyio12ghf2o/tsItz3oI0aXFs=</DigestValue>
    </Reference>
    <Reference Type="http://www.w3.org/2000/09/xmldsig#Object" URI="#idOfficeObject">
      <DigestMethod Algorithm="http://www.w3.org/2001/04/xmlenc#sha256"/>
      <DigestValue>D03GWEZcIZoFcQQ01Z6bCc2FRG0Ao5erT1ctyNNQj30=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kFQCr4B+dJ1PIQzFLvOgmd5k0dvvMYcxK8De7BvNYiY=</DigestValue>
    </Reference>
    <Reference Type="http://www.w3.org/2000/09/xmldsig#Object" URI="#idValidSigLnImg">
      <DigestMethod Algorithm="http://www.w3.org/2001/04/xmlenc#sha256"/>
      <DigestValue>5rD3dm35RT8JdyiXV2LdM6F400FFGXPDulbl6kGSxX8=</DigestValue>
    </Reference>
    <Reference Type="http://www.w3.org/2000/09/xmldsig#Object" URI="#idInvalidSigLnImg">
      <DigestMethod Algorithm="http://www.w3.org/2001/04/xmlenc#sha256"/>
      <DigestValue>q91Z2ZyNC8XIQPn+EP0OyLrkb2M5BLX6OsCwB9zrWoA=</DigestValue>
    </Reference>
  </SignedInfo>
  <SignatureValue>r2q58e+8dIDomK2TMfkZsfLNKsN9nICkWKDbAZ+lO2yOmnFT4LYxJEoSWaAAerTIeu27xL1h0gWB
FHg6vNpeuV7qxRkpFtjHBn6Kp8gec47ZKGlqFkBp9amIfrzotF7P83GbTBOKZK5fTnJ9mi0ZMEd0
KatYkJZY/3FCpFKviOjj21vxpt56Md8QGyJNxECmv/QIJMJ+47+k0C0cXWS5uhZSNEPOxFdp7cJa
FxpNAYB+EonER8B56+Wmyt6/dLqK9uik5SlmEC2UeZL6fdgh0GLdueSI2KVNB3l+nDWHFDSQzpaF
Nvhmnh81zn5+DXUk2QRYH0TONnPOmPFbqeyAXQ==</SignatureValue>
  <KeyInfo>
    <X509Data>
      <X509Certificate>MIIH/TCCBeWgAwIBAgIIfjOG+zPa3+cwDQYJKoZIhvcNAQELBQAwWzEXMBUGA1UEBRMOUlVDIDgwMDUwMTcyLTExGjAYBgNVBAMTEUNBLURPQ1VNRU5UQSBTLkEuMRcwFQYDVQQKEw5ET0NVTUVOVEEgUy5BLjELMAkGA1UEBhMCUFkwHhcNMjEwMTEyMTg0ODI5WhcNMjMwMTEyMTg1ODI5WjCBnjELMAkGA1UEBhMCUFkxFDASBgNVBAQMC1NBTFVNIFBJUkVTMREwDwYDVQQFEwhDSTgyNjUwMjEWMBQGA1UEKgwNRURHQVIgRVNURUJBTjEXMBUGA1UECgwOUEVSU09OQSBGSVNJQ0ExETAPBgNVBAsMCEZJUk1BIEYyMSIwIAYDVQQDDBlFREdBUiBFU1RFQkFOIFNBTFVNIFBJUkVTMIIBIjANBgkqhkiG9w0BAQEFAAOCAQ8AMIIBCgKCAQEAyGvBVKdjTHkZ/c5agAa5X0He4HbXKY3hrz58peOrjL2Mguf6/ne6WprYat6dgOnq851zbBbJiX4tO4QGQiz3frCHwCnhAa3TE6eMARqg6NQ4pI5ytOwYVx8aCJ6H6bohg8bO3O86aPuLStcuuL3Gj67WQqxx9kTuj1pM3pjOdFjdXcIZ+NhNgQsGUjLGULa4t0t3QexQ+5cTucuCGg4De/KLxmUJX2EYIE/fxwhTXDKKIeMLJG1+ySUegzL0qgYHVyvS9Qkhh0VOoPe9NXqoAdapjfTpWNlHoYRvFzhQgS0a5gnawx5f7aiz3IimzUo3qoiDSfj3wCvs6hjHigGwNwIDAQABo4IDfzCCA3swDAYDVR0TAQH/BAIwADAOBgNVHQ8BAf8EBAMCBeAwKgYDVR0lAQH/BCAwHgYIKwYBBQUHAwEGCCsGAQUFBwMCBggrBgEFBQcDBDAdBgNVHQ4EFgQUDUtk+26b9AxWzccxFBHWLXZPfMo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MGA1UdEQQcMBqBGGVzYWx1bUBzYWx1bS13ZW56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Ai6AetTIDy1WUAWLbhtwcmp+yR8rNdvU4MLiyFmQFgJLwLBZtNfsGyYxMTaAblefkmP5K725sH9JzPxB980KmKu6p0cYID1OB+7Na5tlD0w7ctPAF3b7HfLIROzps/evI7YhofcRn86tNjldUTa9+OvoSCBWHBFi3Gx3tQqHcSmElXfixh6CgYfQcs/O3bvxBS7Dp1hY9MxwVYmEej+forMXcQVyzo7LgjsgFC5DOJXZtxuOmPoah7cNGGjzrfXx6JnaMlCpvbbWuSj4NkyAqT+wtFxS7hRILHhCVmGkSTkjjTYt6y1W3LcrwzlDGSzu5Jb4DLuenqmFMCHK0hGWRvbVi48D2Ut3niXzYQzN9qizQCgLb/ZBmX5DsZGHULWrtYGSEJLQV4gs2dsyR1Eww/2LQwlz+kW0xnrIbkD0Gyv3093c0annARgX3Cb+tjDi7dIe8VgQ72jzzyv6mh9+17iDbXd+1DjPmM91ICSRObNrWw/Er3Tl2hvaa1cBKkGmIU8JKWvwLc9j+nZApxwsiatYFLnkVnMKUl3fStx97/WRSKu22PCJG26WIL6csnwI08Jj6lvLfJc7ci0Bp8icgLa9prf3R19mmNAvs/fH/YuC+F00NpBaZshqVt9KKwQDnXK+KmkzFPNDt/B4l2EBxwR3XVyYSbHhDYeiW5M5+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AtM6Jtkl7ZyxPFS+GMfPEKb/naZ/7lBIzioxKbNdxsE=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Sp5k9CGJccqFKjTDskENfJYYXuI/2j5C0dTLZxKB/IA=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4hHzy3I74CfBVKMVMOfbhj9RQ+S2mdKBY2THu3R11KU=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1qJ0lbvWrewvLLfaEE3zRuVHPROq7cETpC8C2nb73vU=</DigestValue>
      </Reference>
      <Reference URI="/xl/styles.xml?ContentType=application/vnd.openxmlformats-officedocument.spreadsheetml.styles+xml">
        <DigestMethod Algorithm="http://www.w3.org/2001/04/xmlenc#sha256"/>
        <DigestValue>XL/XgXbVZL75SJ26+gBWfKp7XBCKTj11/CuFoRIxd0M=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6R+stXqiuZVDT0rRpeAH9cymk3l4JAwEjCxrFZpB6pM=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yBDq9elFe5yTbVBy9dLhQl4lwRxHn+oa5RSqmrNgHY0=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2022-08-10T14:59:33Z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{52BFE114-AFB9-42AD-B8B3-DAD198F3137B}</SetupID>
          <SignatureText>Edgar Salum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2022-08-10T14:59:33Z</xd:SigningTime>
          <xd:SigningCertificate>
            <xd:Cert>
              <xd:CertDigest>
                <DigestMethod Algorithm="http://www.w3.org/2001/04/xmlenc#sha256"/>
                <DigestValue>lCRX+bpHMmzlXE4wsXFxd9eCwcuWypaXt+pKC4F905A=</DigestValue>
              </xd:CertDigest>
              <xd:IssuerSerial>
                <X509IssuerName>C=PY, O=DOCUMENTA S.A., CN=CA-DOCUMENTA S.A., SERIALNUMBER=RUC 80050172-1</X509IssuerName>
                <X509SerialNumber>9093760486056058855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q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gLk2+X8AAACAuTb5fwAAtBmcNvl/AAAAAPeC+X8AALHsCzb5fwAAMBb3gvl/AAC0GZw2+X8AANgWAAAAAAAAQAAAwPl/AAAAAPeC+X8AAIHvCzb5fwAABAAAAAAAAAAwFveC+X8AAEC0uoSmAAAAtBmcNgAAAABIAAAAAAAAALQZnDb5fwAAoIO5Nvl/AAAAHpw2+X8AAAEAAAAAAAAAgEOcNvl/AAAAAPeC+X8AAAAAAAAAAAAAAAAAAAAAAAAHAAAAAAAAAHADZBG8AQAAC6eWgPl/AAAgtbqEpgAAALm1uoSmAAAAAAAAAAAAAAAAAAAAZHYACAAAAAAlAAAADAAAAAEAAAAYAAAADAAAAAAAAAASAAAADAAAAAEAAAAeAAAAGAAAAPUAAAAFAAAAMgEAABYAAAAlAAAADAAAAAEAAABUAAAAhAAAAPYAAAAFAAAAMAEAABUAAAABAAAAVVWPQSa0j0H2AAAABQAAAAkAAABMAAAAAAAAAAAAAAAAAAAA//////////9gAAAAMQAwAC8AOA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QBY2D7wBAAAAAAAAAAAAAAEAAAAvdAAAiA66gPl/AAAAAAAAAAAAAIA/94L5fwAACQAAAAEAAAAJAAAAAAAAAAAAAAAAAAAAAAAAAAAAAACJ079rSrQAAHADZBG8AQAABAAAAAAAAAAwSe4mvAEAAHADZBG8AQAAkCa5hAAAAAAAAAAAAAAAAAcAAAAAAAAAAAAAAAAAAADMJbmEpgAAAAkmuYSmAAAA0beSgPl/AABpAGEAbAAAAAAAAAAAAAAAAAAAAAAAAAAAAAAAAAAAAHADZBG8AQAAC6eWgPl/AABwJbmEpgAAAAkmuYSmAAAA0EL4I7wB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DrqA+X8AAAAAAAAAAAAAKSS5hKYAAAADAAAAAAAAAMezIYP5fwAAAAAAAAAAAAAAAAAAAAAAAAnTv2tKtAAAAAAAAPl/AADgU4gnvAEAAOD///8AAAAAcANkEbwBAAAoJrmEAAAAAAAAAAAAAAAABgAAAAAAAAAAAAAAAAAAAEwluYSmAAAAiSW5hKYAAADRt5KA+X8AAAAAAAD5fwAAMFuHJwAAAAABAAAAAAAAAAAAAAAAAAAAcANkEbwBAAALp5aA+X8AAPAkuYSmAAAAiSW5hKYAAADAMfgjvAE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8AAABWAAAAMAAAADsAAABwAAAAHAAAACEA8AAAAAAAAAAAAAAAgD8AAAAAAAAAAAAAgD8AAAAAAAAAAAAAAAAAAAAAAAAAAAAAAAAAAAAAAAAAACUAAAAMAAAAAAAAgCgAAAAMAAAABAAAAFIAAABwAQAABAAAAOz///8AAAAAAAAAAAAAAACQAQAAAAAAAQAAAABzAGUAZwBvAGUAIAB1AGkAAAAAAAAAAAAAAAAAAAAAAAAAAAAAAAAAAAAAAAAAAAAAAAAAAAAAAAAAAAAAAAAAAAAAADDlhye8AQAAAAAAAAAAAAAACAAAAAAAAIgOuoD5fwAAAAAAAAAAAADQRjIw+X8AALBXziO8AQAAzQOmL/l/AAAAAAAAAAAAAAAAAAAAAAAAqdO/a0q0AAC5JLmEpgAAAKhGMjD5fwAA7P///wAAAABwA2QRvAEAAMgmuYQAAAAAAAAAAAAAAAAJAAAAAAAAAAAAAAAAAAAA7CW5hKYAAAApJrmEpgAAANG3koD5fwAAAAEBAP////8IAAAAAAAAAKhGMjD5fwAA+HTieyWDAABwA2QRvAEAAAunloD5fwAAkCW5hKYAAAApJrmEpgAAAHD9hye8AQAAAAAAAGR2AAgAAAAAJQAAAAwAAAAEAAAAGAAAAAwAAAAAAAAAEgAAAAwAAAABAAAAHgAAABgAAAAwAAAAOwAAAKAAAABXAAAAJQAAAAwAAAAEAAAAVAAAAJAAAAAxAAAAOwAAAJ4AAABWAAAAAQAAAFVVj0EmtI9BMQAAADsAAAALAAAATAAAAAAAAAAAAAAAAAAAAP//////////ZAAAAEUAZABnAGEAcgAgAFMAYQBsAHUAbQAAAAoAAAAMAAAADAAAAAoAAAAHAAAABQAAAAsAAAAKAAAABQAAAAsAAAAR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KoAAABxAAAAAQAAAFVVj0EmtI9BDwAAAGEAAAAWAAAATAAAAAAAAAAAAAAAAAAAAP//////////eAAAAEEAUgBRAC4AIABFAEQARwBBAFIAIABTAEEATABVAE0AIABQAEkAUgBFAFMACAAAAAgAAAAKAAAAAwAAAAQAAAAHAAAACQAAAAkAAAAIAAAACAAAAAQAAAAHAAAACAAAAAYAAAAJAAAADAAAAAQAAAAH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</Object>
  <Object Id="idInvalidSigLnImg">AQAAAGwAAAAAAAAAAAAAAD8BAACfAAAAAAAAAAAAAABmFgAAOwsAACBFTUYAAAEAK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CAuTb5fwAAAIC5Nvl/AAC0GZw2+X8AAAAA94L5fwAAsewLNvl/AAAwFveC+X8AALQZnDb5fwAA2BYAAAAAAABAAADA+X8AAAAA94L5fwAAge8LNvl/AAAEAAAAAAAAADAW94L5fwAAQLS6hKYAAAC0GZw2AAAAAEgAAAAAAAAAtBmcNvl/AACgg7k2+X8AAAAenDb5fwAAAQAAAAAAAACAQ5w2+X8AAAAA94L5fwAAAAAAAAAAAAAAAAAAAAAAAAcAAAAAAAAAcANkEbwBAAALp5aA+X8AACC1uoSmAAAAubW6hKY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AFjYPvAEAAAAAAAAAAAAAAQAAAC90AACIDrqA+X8AAAAAAAAAAAAAgD/3gvl/AAAJAAAAAQAAAAkAAAAAAAAAAAAAAAAAAAAAAAAAAAAAAInTv2tKtAAAcANkEbwBAAAEAAAAAAAAADBJ7ia8AQAAcANkEbwBAACQJrmEAAAAAAAAAAAAAAAABwAAAAAAAAAAAAAAAAAAAMwluYSmAAAACSa5hKYAAADRt5KA+X8AAGkAYQBsAAAAAAAAAAAAAAAAAAAAAAAAAAAAAAAAAAAAcANkEbwBAAALp5aA+X8AAHAluYSmAAAACSa5hKYAAADQQvgjvAE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MAAAAAAAAAAoAAAAAAAAAIgOuoD5fwAAAAAAAAAAAAApJLmEpgAAAAMAAAAAAAAAx7Mhg/l/AAAAAAAAAAAAAAAAAAAAAAAACdO/a0q0AAAAAAAA+X8AAOBTiCe8AQAA4P///wAAAABwA2QRvAEAACgmuYQAAAAAAAAAAAAAAAAGAAAAAAAAAAAAAAAAAAAATCW5hKYAAACJJbmEpgAAANG3koD5fwAAAAAAAPl/AAAwW4cnAAAAAAEAAAAAAAAAAAAAAAAAAABwA2QRvAEAAAunloD5fwAA8CS5hKYAAACJJbmEpgAAAMAx+CO8AQ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wAAAFYAAAAwAAAAOwAAAHAAAAAcAAAAIQDwAAAAAAAAAAAAAACAPwAAAAAAAAAAAACAPwAAAAAAAAAAAAAAAAAAAAAAAAAAAAAAAAAAAAAAAAAAJQAAAAwAAAAAAACAKAAAAAwAAAAEAAAAUgAAAHABAAAEAAAA7P///wAAAAAAAAAAAAAAAJABAAAAAAABAAAAAHMAZQBnAG8AZQAgAHUAaQAAAAAAAAAAAAAAAAAAAAAAAAAAAAAAAAAAAAAAAAAAAAAAAAAAAAAAAAAAAAAAAAAAAAAAMOWHJ7wBAAAAAAAAAAAAAAAIAAAAAAAAiA66gPl/AAAAAAAAAAAAANBGMjD5fwAAsFfOI7wBAADNA6Yv+X8AAAAAAAAAAAAAAAAAAAAAAACp079rSrQAALkkuYSmAAAAqEYyMPl/AADs////AAAAAHADZBG8AQAAyCa5hAAAAAAAAAAAAAAAAAkAAAAAAAAAAAAAAAAAAADsJbmEpgAAACkmuYSmAAAA0beSgPl/AAAAAQEA/////wgAAAAAAAAAqEYyMPl/AAD4dOJ7JYMAAHADZBG8AQAAC6eWgPl/AACQJbmEpgAAACkmuYSmAAAAcP2HJ7wBAAAAAAAAZHYACAAAAAAlAAAADAAAAAQAAAAYAAAADAAAAAAAAAASAAAADAAAAAEAAAAeAAAAGAAAADAAAAA7AAAAoAAAAFcAAAAlAAAADAAAAAQAAABUAAAAkAAAADEAAAA7AAAAngAAAFYAAAABAAAAVVWPQSa0j0ExAAAAOwAAAAsAAABMAAAAAAAAAAAAAAAAAAAA//////////9kAAAARQBkAGcAYQByACAAUwBhAGwAdQBtAAAACgAAAAwAAAAMAAAACgAAAAcAAAAFAAAACwAAAAoAAAAFAAAACwAAABE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0AAAAA8AAABhAAAAqgAAAHEAAAABAAAAVVWPQSa0j0EPAAAAYQAAABYAAABMAAAAAAAAAAAAAAAAAAAA//////////94AAAAQQBSAFEALgAgAEUARABHAEEAUgAgAFMAQQBMAFUATQAgAFAASQBSAEUAUwAIAAAACAAAAAoAAAADAAAABAAAAAcAAAAJAAAACQAAAAgAAAAIAAAABAAAAAcAAAAIAAAABgAAAAkAAAAMAAAABAAAAAc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ATAQAAmwAAAA4AAACLAAAABgEAABEAAAAhAPAAAAAAAAAAAAAAAIA/AAAAAAAAAAAAAIA/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2021-08-12T14:47:00Z</cp:lastPrinted>
  <dcterms:created xsi:type="dcterms:W3CDTF">2020-09-09T14:30:16Z</dcterms:created>
  <dcterms:modified xsi:type="dcterms:W3CDTF">2022-08-04T19:08:26Z</dcterms:modified>
</cp:coreProperties>
</file>